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OKUMENTY\1. DROGI\04 Projekty\4 Nakładki\2025\Remont drogi powiatowej nr 1364C Gubiny-Rogóźno w km 1+587-2+875\Kosztorysy 21.02.2026\"/>
    </mc:Choice>
  </mc:AlternateContent>
  <bookViews>
    <workbookView xWindow="-120" yWindow="-120" windowWidth="29040" windowHeight="15720"/>
  </bookViews>
  <sheets>
    <sheet name="STR TYT." sheetId="2" r:id="rId1"/>
    <sheet name="koszt. ofert.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1" l="1"/>
  <c r="G42" i="1"/>
  <c r="G43" i="1"/>
</calcChain>
</file>

<file path=xl/sharedStrings.xml><?xml version="1.0" encoding="utf-8"?>
<sst xmlns="http://schemas.openxmlformats.org/spreadsheetml/2006/main" count="140" uniqueCount="99">
  <si>
    <t>m3</t>
  </si>
  <si>
    <t>m2</t>
  </si>
  <si>
    <t>mb</t>
  </si>
  <si>
    <t>Odtworzenie trasy i punktów wysokościowych przy robotach liniowych w terenie równinnym  wraz z pomiarem powykonawczym zrealizowanych obiektów drogowych</t>
  </si>
  <si>
    <t>Wykonanie wykopów w gruntach nieskalistych z transportem na odległość do 6 km z uformowaniem i wyrównaniem skarp na odkładzie - ścinka poboczy</t>
  </si>
  <si>
    <t>km</t>
  </si>
  <si>
    <t>Nawierzchnia z betonu asfaltowego warstwa wiążąca AC 16W gr. 4 cm</t>
  </si>
  <si>
    <t>Podbudowa z kruszywa łamanego stabilizowanego mechanicznie 0/31,5 o gr. 20 cm</t>
  </si>
  <si>
    <t>Profilowanie i zagęszczenie podłoża</t>
  </si>
  <si>
    <t>Nawierzchnia z kruszywa łamanego stabilizowanego mechanicznie gr. 15 cm</t>
  </si>
  <si>
    <t>Roboty przygotowawcze</t>
  </si>
  <si>
    <t>Remont nawierzchni jezdni</t>
  </si>
  <si>
    <t>Oczyszczenie i skropienie warstw konstrukcyjnych</t>
  </si>
  <si>
    <t>Pobocza</t>
  </si>
  <si>
    <t>Roboty wykończeniowe</t>
  </si>
  <si>
    <t>D.01.01.01</t>
  </si>
  <si>
    <t>D.02.01.01</t>
  </si>
  <si>
    <t>D.01.02.02</t>
  </si>
  <si>
    <t>D.04.01.01</t>
  </si>
  <si>
    <t>D.04.04.02</t>
  </si>
  <si>
    <t>D.05.02.01</t>
  </si>
  <si>
    <t>D.05.03.05</t>
  </si>
  <si>
    <t>D.04.03.01</t>
  </si>
  <si>
    <t>D.06.04.01</t>
  </si>
  <si>
    <t>Lp</t>
  </si>
  <si>
    <t>SST</t>
  </si>
  <si>
    <t>Opis</t>
  </si>
  <si>
    <t>Ilość</t>
  </si>
  <si>
    <t>Jm</t>
  </si>
  <si>
    <t>Cena jedn</t>
  </si>
  <si>
    <t>Wartość</t>
  </si>
  <si>
    <t>1.1</t>
  </si>
  <si>
    <t>2.2</t>
  </si>
  <si>
    <t>4.4</t>
  </si>
  <si>
    <t>1.2</t>
  </si>
  <si>
    <t>2.1</t>
  </si>
  <si>
    <t>2.3</t>
  </si>
  <si>
    <t>4.1</t>
  </si>
  <si>
    <t>4.3</t>
  </si>
  <si>
    <t>1.3</t>
  </si>
  <si>
    <t>2</t>
  </si>
  <si>
    <t>2.4</t>
  </si>
  <si>
    <t>3</t>
  </si>
  <si>
    <t>4</t>
  </si>
  <si>
    <t>6</t>
  </si>
  <si>
    <t>7</t>
  </si>
  <si>
    <t>8</t>
  </si>
  <si>
    <t>9</t>
  </si>
  <si>
    <t>3.1</t>
  </si>
  <si>
    <t>4.2</t>
  </si>
  <si>
    <t>3.3</t>
  </si>
  <si>
    <t>3.2</t>
  </si>
  <si>
    <t>3.4</t>
  </si>
  <si>
    <t>7.1</t>
  </si>
  <si>
    <t>6.1</t>
  </si>
  <si>
    <t>4.5</t>
  </si>
  <si>
    <t>6.2</t>
  </si>
  <si>
    <t>9.1</t>
  </si>
  <si>
    <t>9.2</t>
  </si>
  <si>
    <t>Suma netto</t>
  </si>
  <si>
    <t>Vat (23%)</t>
  </si>
  <si>
    <t>Razem brutto</t>
  </si>
  <si>
    <t>Ścinka poboczy gr. 10 cm</t>
  </si>
  <si>
    <t>Nawierzchnia z betonu asfaltowego warstwa wyrównawcza AC 16W</t>
  </si>
  <si>
    <t>Zjazdy bitumiczne</t>
  </si>
  <si>
    <t>4.6</t>
  </si>
  <si>
    <t>Warstwa odsączająca z piasku gr. 15 cm</t>
  </si>
  <si>
    <t>Profilowanie i zagęszczenie podłoża w gruncie kat. II-IV</t>
  </si>
  <si>
    <t>Odtworzenie rowów</t>
  </si>
  <si>
    <t>Elementy ulic</t>
  </si>
  <si>
    <t>Przepusty</t>
  </si>
  <si>
    <t>7.4</t>
  </si>
  <si>
    <t>Podbudowa z gruntu stabilizowanego cementem Rm=5MPa o gr 15 cm</t>
  </si>
  <si>
    <t>D.04.05.01</t>
  </si>
  <si>
    <t>D.03.01.01</t>
  </si>
  <si>
    <t>8.3</t>
  </si>
  <si>
    <t>D.05.03.23</t>
  </si>
  <si>
    <t>D.04.02.01</t>
  </si>
  <si>
    <t>Plantowanie i obrobienie na czysto</t>
  </si>
  <si>
    <t>9.3</t>
  </si>
  <si>
    <t>Obrukowanie skarp i dna rowu kamieniem polnym na zaprawie betonowej gr. 10 cm</t>
  </si>
  <si>
    <t>7.5</t>
  </si>
  <si>
    <t>Nawierzchnia z betonu asfaltowego warstwa ścieralna AC 11S gr. 4 cm</t>
  </si>
  <si>
    <t>Nawierzchnia z betonu asfaltowego warstwa ścieralna AC11S gr. 4 cm</t>
  </si>
  <si>
    <t>Poszerzenie konstrukcji jezdni</t>
  </si>
  <si>
    <t>Przebudowa powierzchni chodnika  z kostki betonowej</t>
  </si>
  <si>
    <t>Warstwa wzmacniająca z geosiatki</t>
  </si>
  <si>
    <t>Wymiana kręgu betonowego z pokrywą  o śr. 1000 mm</t>
  </si>
  <si>
    <t>kpl</t>
  </si>
  <si>
    <t>D - 03.01.03</t>
  </si>
  <si>
    <t>Regulacja wjadów z kostki betonowej</t>
  </si>
  <si>
    <t>Oczyszczenie z namułu i udrożnienie  przepustów rurowych o śr. 0.1 m przy stosunku głębokości zamulenia do średnicy 2/3</t>
  </si>
  <si>
    <t>Niemcz 21.02.2026</t>
  </si>
  <si>
    <t>Sporządził:</t>
  </si>
  <si>
    <t>Michał Stanisławski</t>
  </si>
  <si>
    <t xml:space="preserve"> Remont drogi powiatowej nr 1364C Gubiny-Rogóźno</t>
  </si>
  <si>
    <t>w km 1+587÷2+875</t>
  </si>
  <si>
    <t>KOSZTORYS OFERTOWY</t>
  </si>
  <si>
    <t>Kosztorys ofertowy - Remont drogi powiatowej nr 1364C Gubiny-Rogóźno w km 1+587÷2+875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</si>
</sst>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164" formatCode="_-* #,##0.00_-;\-* #,##0.00_-;_-* &quot;-&quot;??_-;_-@_-"/>
    <numFmt numFmtId="165" formatCode="_-* #,##0.000_-;\-* #,##0.000_-;_-* &quot;-&quot;??_-;_-@_-"/>
  </numFmts>
  <fonts count="18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Bookman Old Style"/>
      <family val="1"/>
      <charset val="238"/>
    </font>
    <font>
      <b/>
      <sz val="17"/>
      <color theme="1"/>
      <name val="Bookman Old Style"/>
      <family val="1"/>
      <charset val="238"/>
    </font>
    <font>
      <b/>
      <sz val="13"/>
      <color theme="1"/>
      <name val="Bookman Old Style"/>
      <family val="1"/>
      <charset val="238"/>
    </font>
    <font>
      <b/>
      <sz val="11"/>
      <color theme="1"/>
      <name val="Bookman Old Style"/>
      <family val="1"/>
      <charset val="238"/>
    </font>
    <font>
      <sz val="10"/>
      <color theme="1"/>
      <name val="Bookman Old Style"/>
      <family val="1"/>
      <charset val="238"/>
    </font>
    <font>
      <sz val="14"/>
      <color theme="1"/>
      <name val="Bookman Old Style"/>
      <family val="1"/>
      <charset val="238"/>
    </font>
    <font>
      <b/>
      <sz val="10"/>
      <color theme="1"/>
      <name val="Bookman Old Style"/>
      <family val="1"/>
      <charset val="238"/>
    </font>
    <font>
      <sz val="11"/>
      <name val="Bookman Old Style"/>
      <family val="1"/>
      <charset val="238"/>
    </font>
    <font>
      <sz val="10"/>
      <name val="Bookman Old Style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1" applyFont="1" applyAlignment="1">
      <alignment horizontal="center" vertical="center"/>
    </xf>
    <xf numFmtId="164" fontId="0" fillId="0" borderId="1" xfId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0" xfId="0" applyFont="1"/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/>
    <xf numFmtId="49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44" fontId="5" fillId="0" borderId="1" xfId="2" applyFont="1" applyBorder="1" applyAlignment="1">
      <alignment horizontal="center" vertical="center"/>
    </xf>
    <xf numFmtId="164" fontId="5" fillId="0" borderId="1" xfId="1" applyFont="1" applyFill="1" applyBorder="1" applyAlignment="1">
      <alignment horizontal="center" vertical="center"/>
    </xf>
    <xf numFmtId="44" fontId="8" fillId="0" borderId="1" xfId="2" applyFont="1" applyBorder="1" applyAlignment="1">
      <alignment horizontal="center" vertical="center"/>
    </xf>
    <xf numFmtId="44" fontId="5" fillId="0" borderId="1" xfId="2" applyFont="1" applyFill="1" applyBorder="1" applyAlignment="1">
      <alignment horizontal="center" vertical="center"/>
    </xf>
    <xf numFmtId="164" fontId="5" fillId="0" borderId="0" xfId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0" xfId="1" applyFont="1" applyAlignment="1">
      <alignment horizontal="center" vertical="center"/>
    </xf>
    <xf numFmtId="44" fontId="4" fillId="0" borderId="2" xfId="0" applyNumberFormat="1" applyFont="1" applyBorder="1" applyAlignment="1">
      <alignment horizontal="center" vertical="center"/>
    </xf>
    <xf numFmtId="44" fontId="4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/>
    <xf numFmtId="0" fontId="14" fillId="0" borderId="0" xfId="0" applyFont="1"/>
    <xf numFmtId="0" fontId="11" fillId="0" borderId="0" xfId="0" applyFont="1"/>
    <xf numFmtId="0" fontId="15" fillId="0" borderId="0" xfId="0" applyFont="1"/>
    <xf numFmtId="0" fontId="17" fillId="0" borderId="0" xfId="0" applyFont="1"/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</cellXfs>
  <cellStyles count="5">
    <cellStyle name="Dziesiętny" xfId="1" builtinId="3"/>
    <cellStyle name="Dziesiętny 2" xfId="3"/>
    <cellStyle name="Normalny" xfId="0" builtinId="0"/>
    <cellStyle name="Walutowy" xfId="2" builtinId="4"/>
    <cellStyle name="Walutowy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41"/>
  <sheetViews>
    <sheetView tabSelected="1" view="pageLayout" topLeftCell="A7" zoomScaleNormal="100" workbookViewId="0">
      <selection activeCell="B35" sqref="B35"/>
    </sheetView>
  </sheetViews>
  <sheetFormatPr defaultRowHeight="12.75" x14ac:dyDescent="0.2"/>
  <cols>
    <col min="17" max="17" width="20.140625" customWidth="1"/>
  </cols>
  <sheetData>
    <row r="2" spans="3:11" ht="15" x14ac:dyDescent="0.3">
      <c r="C2" s="38"/>
      <c r="D2" s="38"/>
      <c r="E2" s="38"/>
      <c r="F2" s="38"/>
      <c r="G2" s="38"/>
      <c r="H2" s="38"/>
      <c r="I2" s="43" t="s">
        <v>92</v>
      </c>
      <c r="J2" s="43"/>
      <c r="K2" s="43"/>
    </row>
    <row r="3" spans="3:11" ht="15" x14ac:dyDescent="0.3">
      <c r="C3" s="38"/>
      <c r="D3" s="38"/>
      <c r="E3" s="38"/>
      <c r="F3" s="38"/>
      <c r="G3" s="38"/>
      <c r="H3" s="38"/>
      <c r="I3" s="38"/>
      <c r="J3" s="38"/>
      <c r="K3" s="38"/>
    </row>
    <row r="4" spans="3:11" ht="15" x14ac:dyDescent="0.3">
      <c r="C4" s="38"/>
      <c r="D4" s="38"/>
      <c r="E4" s="38"/>
      <c r="F4" s="32"/>
      <c r="G4" s="38"/>
      <c r="H4" s="38"/>
      <c r="I4" s="38"/>
      <c r="J4" s="38"/>
      <c r="K4" s="38"/>
    </row>
    <row r="5" spans="3:11" ht="15" x14ac:dyDescent="0.3">
      <c r="C5" s="38"/>
      <c r="D5" s="38"/>
      <c r="E5" s="38"/>
      <c r="F5" s="32"/>
      <c r="G5" s="38"/>
      <c r="H5" s="38"/>
      <c r="I5" s="38"/>
      <c r="J5" s="38"/>
      <c r="K5" s="38"/>
    </row>
    <row r="6" spans="3:11" ht="15" x14ac:dyDescent="0.3">
      <c r="C6" s="38"/>
      <c r="D6" s="38"/>
      <c r="E6" s="38"/>
      <c r="F6" s="32"/>
      <c r="G6" s="38"/>
      <c r="H6" s="38"/>
      <c r="I6" s="38"/>
      <c r="J6" s="38"/>
      <c r="K6" s="38"/>
    </row>
    <row r="7" spans="3:11" ht="15" x14ac:dyDescent="0.3">
      <c r="C7" s="38"/>
      <c r="D7" s="38"/>
      <c r="E7" s="38"/>
      <c r="F7" s="32"/>
      <c r="G7" s="38"/>
      <c r="H7" s="38"/>
      <c r="I7" s="38"/>
      <c r="J7" s="38"/>
      <c r="K7" s="38"/>
    </row>
    <row r="8" spans="3:11" ht="15" x14ac:dyDescent="0.3">
      <c r="C8" s="38"/>
      <c r="D8" s="38"/>
      <c r="E8" s="38"/>
      <c r="F8" s="38"/>
      <c r="G8" s="38"/>
      <c r="H8" s="44"/>
      <c r="I8" s="44"/>
      <c r="J8" s="44"/>
      <c r="K8" s="44"/>
    </row>
    <row r="9" spans="3:11" ht="15" x14ac:dyDescent="0.3">
      <c r="C9" s="38"/>
      <c r="D9" s="38"/>
      <c r="E9" s="38"/>
      <c r="F9" s="38"/>
      <c r="G9" s="38"/>
      <c r="H9" s="42"/>
      <c r="I9" s="44"/>
      <c r="J9" s="44"/>
      <c r="K9" s="44"/>
    </row>
    <row r="10" spans="3:11" ht="15" x14ac:dyDescent="0.3">
      <c r="C10" s="38"/>
      <c r="D10" s="38"/>
      <c r="E10" s="38"/>
      <c r="F10" s="38"/>
      <c r="G10" s="38"/>
      <c r="H10" s="44"/>
      <c r="I10" s="44"/>
      <c r="J10" s="44"/>
      <c r="K10" s="44"/>
    </row>
    <row r="11" spans="3:11" ht="15" x14ac:dyDescent="0.3">
      <c r="C11" s="38"/>
      <c r="D11" s="38"/>
      <c r="E11" s="38"/>
      <c r="F11" s="32"/>
      <c r="G11" s="38"/>
      <c r="H11" s="38"/>
      <c r="I11" s="38"/>
      <c r="J11" s="38"/>
      <c r="K11" s="38"/>
    </row>
    <row r="12" spans="3:11" ht="15" x14ac:dyDescent="0.3">
      <c r="C12" s="38"/>
      <c r="D12" s="38"/>
      <c r="E12" s="38"/>
      <c r="F12" s="32"/>
      <c r="G12" s="38"/>
      <c r="H12" s="38"/>
      <c r="I12" s="38"/>
      <c r="J12" s="38"/>
      <c r="K12" s="38"/>
    </row>
    <row r="13" spans="3:11" ht="22.5" x14ac:dyDescent="0.3">
      <c r="C13" s="38"/>
      <c r="D13" s="38"/>
      <c r="E13" s="38"/>
      <c r="F13" s="33"/>
      <c r="G13" s="38"/>
      <c r="H13" s="38"/>
      <c r="I13" s="38"/>
      <c r="J13" s="38"/>
      <c r="K13" s="38"/>
    </row>
    <row r="14" spans="3:11" ht="22.5" x14ac:dyDescent="0.3">
      <c r="C14" s="38"/>
      <c r="D14" s="39"/>
      <c r="E14" s="38"/>
      <c r="F14" s="33"/>
      <c r="G14" s="38"/>
      <c r="H14" s="38"/>
      <c r="I14" s="38"/>
      <c r="J14" s="38"/>
      <c r="K14" s="38"/>
    </row>
    <row r="15" spans="3:11" ht="22.5" x14ac:dyDescent="0.3">
      <c r="C15" s="38"/>
      <c r="D15" s="38"/>
      <c r="E15" s="38"/>
      <c r="F15" s="33" t="s">
        <v>97</v>
      </c>
      <c r="G15" s="38"/>
      <c r="H15" s="38"/>
      <c r="I15" s="38"/>
      <c r="J15" s="38"/>
      <c r="K15" s="38"/>
    </row>
    <row r="16" spans="3:11" ht="15" x14ac:dyDescent="0.3">
      <c r="C16" s="38"/>
      <c r="D16" s="38"/>
      <c r="E16" s="38"/>
      <c r="F16" s="34"/>
      <c r="G16" s="38"/>
      <c r="H16" s="38"/>
      <c r="I16" s="38"/>
      <c r="J16" s="38"/>
      <c r="K16" s="38"/>
    </row>
    <row r="17" spans="3:11" ht="15" x14ac:dyDescent="0.3">
      <c r="C17" s="38"/>
      <c r="D17" s="38"/>
      <c r="E17" s="38"/>
      <c r="F17" s="38"/>
      <c r="G17" s="38"/>
      <c r="H17" s="38"/>
      <c r="I17" s="38"/>
      <c r="J17" s="38"/>
      <c r="K17" s="38"/>
    </row>
    <row r="18" spans="3:11" ht="15" x14ac:dyDescent="0.3">
      <c r="C18" s="38"/>
      <c r="D18" s="38"/>
      <c r="E18" s="38"/>
      <c r="F18" s="38"/>
      <c r="G18" s="38"/>
      <c r="H18" s="38"/>
      <c r="I18" s="38"/>
      <c r="J18" s="38"/>
      <c r="K18" s="38"/>
    </row>
    <row r="19" spans="3:11" ht="17.25" x14ac:dyDescent="0.3">
      <c r="C19" s="45" t="s">
        <v>95</v>
      </c>
      <c r="D19" s="45"/>
      <c r="E19" s="45"/>
      <c r="F19" s="45"/>
      <c r="G19" s="45"/>
      <c r="H19" s="45"/>
      <c r="I19" s="45"/>
      <c r="J19" s="45"/>
      <c r="K19" s="38"/>
    </row>
    <row r="20" spans="3:11" ht="16.5" x14ac:dyDescent="0.3">
      <c r="C20" s="38"/>
      <c r="D20" s="38"/>
      <c r="E20" s="38"/>
      <c r="F20" s="38"/>
      <c r="G20" s="35"/>
      <c r="H20" s="38"/>
      <c r="I20" s="38"/>
      <c r="J20" s="38"/>
      <c r="K20" s="38"/>
    </row>
    <row r="21" spans="3:11" ht="17.25" x14ac:dyDescent="0.3">
      <c r="C21" s="38"/>
      <c r="D21" s="38"/>
      <c r="E21" s="40" t="s">
        <v>96</v>
      </c>
      <c r="F21" s="40"/>
      <c r="G21" s="41"/>
      <c r="H21" s="38"/>
      <c r="I21" s="38"/>
      <c r="J21" s="38"/>
      <c r="K21" s="38"/>
    </row>
    <row r="22" spans="3:11" ht="15" x14ac:dyDescent="0.3">
      <c r="C22" s="38"/>
      <c r="D22" s="38"/>
      <c r="E22" s="38"/>
      <c r="F22" s="38"/>
      <c r="G22" s="38"/>
      <c r="H22" s="38"/>
      <c r="I22" s="38"/>
      <c r="J22" s="38"/>
      <c r="K22" s="38"/>
    </row>
    <row r="23" spans="3:11" ht="15" x14ac:dyDescent="0.3">
      <c r="C23" s="38"/>
      <c r="D23" s="38"/>
      <c r="E23" s="38"/>
      <c r="F23" s="38"/>
      <c r="G23" s="38"/>
      <c r="H23" s="38"/>
      <c r="I23" s="38"/>
      <c r="J23" s="38"/>
      <c r="K23" s="38"/>
    </row>
    <row r="24" spans="3:11" ht="15" x14ac:dyDescent="0.3">
      <c r="C24" s="38"/>
      <c r="D24" s="38"/>
      <c r="E24" s="38"/>
      <c r="F24" s="38"/>
      <c r="G24" s="38"/>
      <c r="H24" s="38"/>
      <c r="I24" s="38"/>
      <c r="J24" s="38"/>
      <c r="K24" s="38"/>
    </row>
    <row r="25" spans="3:11" ht="15" x14ac:dyDescent="0.3">
      <c r="C25" s="38"/>
      <c r="D25" s="38"/>
      <c r="E25" s="38"/>
      <c r="F25" s="36"/>
      <c r="G25" s="38"/>
      <c r="H25" s="38"/>
      <c r="I25" s="38"/>
      <c r="J25" s="38"/>
      <c r="K25" s="38"/>
    </row>
    <row r="26" spans="3:11" ht="15" x14ac:dyDescent="0.3">
      <c r="C26" s="38"/>
      <c r="D26" s="38"/>
      <c r="E26" s="38"/>
      <c r="F26" s="36"/>
      <c r="G26" s="38"/>
      <c r="H26" s="38"/>
      <c r="I26" s="38"/>
      <c r="J26" s="38"/>
      <c r="K26" s="38"/>
    </row>
    <row r="27" spans="3:11" ht="15" x14ac:dyDescent="0.3">
      <c r="C27" s="38"/>
      <c r="D27" s="38"/>
      <c r="E27" s="38"/>
      <c r="F27" s="36"/>
      <c r="G27" s="38"/>
      <c r="H27" s="38"/>
      <c r="I27" s="38"/>
      <c r="J27" s="38"/>
      <c r="K27" s="38"/>
    </row>
    <row r="28" spans="3:11" ht="15" x14ac:dyDescent="0.3">
      <c r="C28" s="38"/>
      <c r="D28" s="38"/>
      <c r="E28" s="38"/>
      <c r="F28" s="36"/>
      <c r="G28" s="38"/>
      <c r="H28" s="38"/>
      <c r="I28" s="38"/>
      <c r="J28" s="38"/>
      <c r="K28" s="38"/>
    </row>
    <row r="29" spans="3:11" ht="15" x14ac:dyDescent="0.3">
      <c r="C29" s="38"/>
      <c r="D29" s="38"/>
      <c r="E29" s="38"/>
      <c r="F29" s="36"/>
      <c r="G29" s="38"/>
      <c r="H29" s="38"/>
      <c r="I29" s="38"/>
      <c r="J29" s="38"/>
      <c r="K29" s="38"/>
    </row>
    <row r="30" spans="3:11" ht="15" x14ac:dyDescent="0.3">
      <c r="C30" s="38"/>
      <c r="D30" s="38"/>
      <c r="E30" s="38"/>
      <c r="F30" s="36"/>
      <c r="G30" s="38"/>
      <c r="H30" s="38"/>
      <c r="I30" s="38"/>
      <c r="J30" s="38"/>
      <c r="K30" s="38"/>
    </row>
    <row r="31" spans="3:11" ht="15" x14ac:dyDescent="0.3">
      <c r="C31" s="38"/>
      <c r="D31" s="38"/>
      <c r="E31" s="38"/>
      <c r="F31" s="38"/>
      <c r="G31" s="38"/>
      <c r="H31" s="38"/>
      <c r="I31" s="38"/>
      <c r="J31" s="38"/>
      <c r="K31" s="38"/>
    </row>
    <row r="32" spans="3:11" ht="15" x14ac:dyDescent="0.3">
      <c r="C32" s="38"/>
      <c r="D32" s="38"/>
      <c r="E32" s="38"/>
      <c r="F32" s="38"/>
      <c r="G32" s="38"/>
      <c r="H32" s="38"/>
      <c r="I32" s="38"/>
      <c r="J32" s="38"/>
      <c r="K32" s="38"/>
    </row>
    <row r="33" spans="3:11" ht="15" x14ac:dyDescent="0.3">
      <c r="C33" s="38"/>
      <c r="D33" s="38"/>
      <c r="E33" s="38"/>
      <c r="F33" s="37"/>
      <c r="G33" s="38"/>
      <c r="H33" s="38"/>
      <c r="I33" s="38"/>
      <c r="J33" s="38"/>
      <c r="K33" s="38"/>
    </row>
    <row r="34" spans="3:11" ht="15" x14ac:dyDescent="0.3">
      <c r="C34" s="38"/>
      <c r="D34" s="38"/>
      <c r="E34" s="38"/>
      <c r="F34" s="38"/>
      <c r="G34" s="38"/>
      <c r="H34" s="38"/>
      <c r="I34" s="38"/>
      <c r="J34" s="38"/>
      <c r="K34" s="38"/>
    </row>
    <row r="35" spans="3:11" ht="15" x14ac:dyDescent="0.3">
      <c r="C35" s="38"/>
      <c r="D35" s="38"/>
      <c r="E35" s="38"/>
      <c r="F35" s="38"/>
      <c r="G35" s="38"/>
      <c r="H35" s="38"/>
      <c r="I35" s="38"/>
      <c r="J35" s="38"/>
      <c r="K35" s="38"/>
    </row>
    <row r="36" spans="3:11" ht="15" x14ac:dyDescent="0.3">
      <c r="C36" s="38"/>
      <c r="D36" s="38"/>
      <c r="E36" s="38"/>
      <c r="F36" s="38"/>
      <c r="G36" s="38"/>
      <c r="H36" s="38"/>
      <c r="I36" s="38"/>
      <c r="J36" s="38"/>
      <c r="K36" s="38"/>
    </row>
    <row r="40" spans="3:11" ht="15" x14ac:dyDescent="0.2">
      <c r="I40" s="34" t="s">
        <v>93</v>
      </c>
    </row>
    <row r="41" spans="3:11" ht="15" x14ac:dyDescent="0.2">
      <c r="I41" s="34" t="s">
        <v>94</v>
      </c>
    </row>
  </sheetData>
  <mergeCells count="5">
    <mergeCell ref="I2:K2"/>
    <mergeCell ref="H8:K8"/>
    <mergeCell ref="I9:K9"/>
    <mergeCell ref="H10:K10"/>
    <mergeCell ref="C19:J19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3"/>
  <sheetViews>
    <sheetView view="pageLayout" topLeftCell="A7" zoomScale="55" zoomScaleNormal="70" zoomScalePageLayoutView="55" workbookViewId="0">
      <selection activeCell="A2" sqref="A2:G3"/>
    </sheetView>
  </sheetViews>
  <sheetFormatPr defaultRowHeight="12.75" x14ac:dyDescent="0.2"/>
  <cols>
    <col min="1" max="1" width="7.42578125" style="5" customWidth="1"/>
    <col min="2" max="2" width="15.5703125" style="2" customWidth="1"/>
    <col min="3" max="3" width="86.42578125" customWidth="1"/>
    <col min="4" max="4" width="11.5703125" style="3" bestFit="1" customWidth="1"/>
    <col min="5" max="5" width="9.140625" style="2"/>
    <col min="6" max="6" width="15" style="2" bestFit="1" customWidth="1"/>
    <col min="7" max="7" width="18.7109375" style="2" bestFit="1" customWidth="1"/>
  </cols>
  <sheetData>
    <row r="2" spans="1:7" ht="28.35" customHeight="1" x14ac:dyDescent="0.2">
      <c r="A2" s="48" t="s">
        <v>98</v>
      </c>
      <c r="B2" s="49"/>
      <c r="C2" s="49"/>
      <c r="D2" s="49"/>
      <c r="E2" s="49"/>
      <c r="F2" s="49"/>
      <c r="G2" s="50"/>
    </row>
    <row r="3" spans="1:7" ht="27.75" customHeight="1" x14ac:dyDescent="0.2">
      <c r="A3" s="51"/>
      <c r="B3" s="52"/>
      <c r="C3" s="52"/>
      <c r="D3" s="52"/>
      <c r="E3" s="52"/>
      <c r="F3" s="52"/>
      <c r="G3" s="53"/>
    </row>
    <row r="4" spans="1:7" ht="28.35" customHeight="1" x14ac:dyDescent="0.25">
      <c r="A4" s="7" t="s">
        <v>24</v>
      </c>
      <c r="B4" s="9" t="s">
        <v>25</v>
      </c>
      <c r="C4" s="11" t="s">
        <v>26</v>
      </c>
      <c r="D4" s="21" t="s">
        <v>27</v>
      </c>
      <c r="E4" s="9" t="s">
        <v>28</v>
      </c>
      <c r="F4" s="9" t="s">
        <v>29</v>
      </c>
      <c r="G4" s="9" t="s">
        <v>30</v>
      </c>
    </row>
    <row r="5" spans="1:7" ht="27.75" customHeight="1" x14ac:dyDescent="0.25">
      <c r="A5" s="18">
        <v>1</v>
      </c>
      <c r="B5" s="19"/>
      <c r="C5" s="13" t="s">
        <v>10</v>
      </c>
      <c r="D5" s="4"/>
      <c r="E5" s="1"/>
      <c r="F5" s="1"/>
      <c r="G5" s="1"/>
    </row>
    <row r="6" spans="1:7" ht="28.35" customHeight="1" x14ac:dyDescent="0.2">
      <c r="A6" s="20" t="s">
        <v>31</v>
      </c>
      <c r="B6" s="20" t="s">
        <v>15</v>
      </c>
      <c r="C6" s="12" t="s">
        <v>3</v>
      </c>
      <c r="D6" s="22">
        <v>1.288</v>
      </c>
      <c r="E6" s="10" t="s">
        <v>5</v>
      </c>
      <c r="F6" s="23"/>
      <c r="G6" s="23"/>
    </row>
    <row r="7" spans="1:7" ht="25.5" customHeight="1" x14ac:dyDescent="0.2">
      <c r="A7" s="20" t="s">
        <v>34</v>
      </c>
      <c r="B7" s="20" t="s">
        <v>17</v>
      </c>
      <c r="C7" s="17" t="s">
        <v>62</v>
      </c>
      <c r="D7" s="24">
        <v>2484.33</v>
      </c>
      <c r="E7" s="10" t="s">
        <v>1</v>
      </c>
      <c r="F7" s="23"/>
      <c r="G7" s="23"/>
    </row>
    <row r="8" spans="1:7" ht="28.35" customHeight="1" x14ac:dyDescent="0.2">
      <c r="A8" s="20" t="s">
        <v>39</v>
      </c>
      <c r="B8" s="20" t="s">
        <v>16</v>
      </c>
      <c r="C8" s="12" t="s">
        <v>4</v>
      </c>
      <c r="D8" s="24">
        <v>173.9</v>
      </c>
      <c r="E8" s="10" t="s">
        <v>0</v>
      </c>
      <c r="F8" s="23"/>
      <c r="G8" s="23"/>
    </row>
    <row r="9" spans="1:7" ht="28.5" customHeight="1" x14ac:dyDescent="0.25">
      <c r="A9" s="18" t="s">
        <v>40</v>
      </c>
      <c r="B9" s="19"/>
      <c r="C9" s="13" t="s">
        <v>84</v>
      </c>
      <c r="D9" s="24"/>
      <c r="E9" s="10"/>
      <c r="F9" s="23"/>
      <c r="G9" s="23"/>
    </row>
    <row r="10" spans="1:7" ht="24.75" customHeight="1" x14ac:dyDescent="0.2">
      <c r="A10" s="20" t="s">
        <v>35</v>
      </c>
      <c r="B10" s="20" t="s">
        <v>18</v>
      </c>
      <c r="C10" s="12" t="s">
        <v>67</v>
      </c>
      <c r="D10" s="24">
        <v>493</v>
      </c>
      <c r="E10" s="10" t="s">
        <v>1</v>
      </c>
      <c r="F10" s="23"/>
      <c r="G10" s="23"/>
    </row>
    <row r="11" spans="1:7" ht="27.75" customHeight="1" x14ac:dyDescent="0.2">
      <c r="A11" s="8" t="s">
        <v>32</v>
      </c>
      <c r="B11" s="8" t="s">
        <v>77</v>
      </c>
      <c r="C11" s="12" t="s">
        <v>66</v>
      </c>
      <c r="D11" s="24">
        <v>470</v>
      </c>
      <c r="E11" s="10" t="s">
        <v>1</v>
      </c>
      <c r="F11" s="23"/>
      <c r="G11" s="23"/>
    </row>
    <row r="12" spans="1:7" ht="28.35" customHeight="1" x14ac:dyDescent="0.2">
      <c r="A12" s="8" t="s">
        <v>36</v>
      </c>
      <c r="B12" s="8" t="s">
        <v>73</v>
      </c>
      <c r="C12" s="12" t="s">
        <v>72</v>
      </c>
      <c r="D12" s="24">
        <v>447</v>
      </c>
      <c r="E12" s="10" t="s">
        <v>1</v>
      </c>
      <c r="F12" s="23"/>
      <c r="G12" s="23"/>
    </row>
    <row r="13" spans="1:7" ht="28.35" customHeight="1" x14ac:dyDescent="0.2">
      <c r="A13" s="8" t="s">
        <v>41</v>
      </c>
      <c r="B13" s="8" t="s">
        <v>19</v>
      </c>
      <c r="C13" s="12" t="s">
        <v>7</v>
      </c>
      <c r="D13" s="24">
        <v>426</v>
      </c>
      <c r="E13" s="10" t="s">
        <v>1</v>
      </c>
      <c r="F13" s="23"/>
      <c r="G13" s="23"/>
    </row>
    <row r="14" spans="1:7" ht="27.75" customHeight="1" x14ac:dyDescent="0.2">
      <c r="A14" s="7" t="s">
        <v>42</v>
      </c>
      <c r="B14" s="10"/>
      <c r="C14" s="14" t="s">
        <v>11</v>
      </c>
      <c r="D14" s="24"/>
      <c r="E14" s="10"/>
      <c r="F14" s="23"/>
      <c r="G14" s="23"/>
    </row>
    <row r="15" spans="1:7" ht="28.35" customHeight="1" x14ac:dyDescent="0.2">
      <c r="A15" s="8" t="s">
        <v>48</v>
      </c>
      <c r="B15" s="8" t="s">
        <v>22</v>
      </c>
      <c r="C15" s="12" t="s">
        <v>12</v>
      </c>
      <c r="D15" s="24">
        <v>4509.3</v>
      </c>
      <c r="E15" s="10" t="s">
        <v>1</v>
      </c>
      <c r="F15" s="23"/>
      <c r="G15" s="23"/>
    </row>
    <row r="16" spans="1:7" ht="28.35" customHeight="1" x14ac:dyDescent="0.2">
      <c r="A16" s="8" t="s">
        <v>51</v>
      </c>
      <c r="B16" s="10" t="s">
        <v>21</v>
      </c>
      <c r="C16" s="12" t="s">
        <v>63</v>
      </c>
      <c r="D16" s="24">
        <v>4509.3</v>
      </c>
      <c r="E16" s="10" t="s">
        <v>1</v>
      </c>
      <c r="F16" s="25"/>
      <c r="G16" s="25"/>
    </row>
    <row r="17" spans="1:7" ht="28.35" customHeight="1" x14ac:dyDescent="0.2">
      <c r="A17" s="8" t="s">
        <v>50</v>
      </c>
      <c r="B17" s="10" t="s">
        <v>21</v>
      </c>
      <c r="C17" s="12" t="s">
        <v>6</v>
      </c>
      <c r="D17" s="24">
        <v>4389.6499999999996</v>
      </c>
      <c r="E17" s="10" t="s">
        <v>1</v>
      </c>
      <c r="F17" s="23"/>
      <c r="G17" s="23"/>
    </row>
    <row r="18" spans="1:7" ht="28.35" customHeight="1" x14ac:dyDescent="0.2">
      <c r="A18" s="8" t="s">
        <v>52</v>
      </c>
      <c r="B18" s="10" t="s">
        <v>21</v>
      </c>
      <c r="C18" s="12" t="s">
        <v>82</v>
      </c>
      <c r="D18" s="24">
        <v>4771</v>
      </c>
      <c r="E18" s="10" t="s">
        <v>1</v>
      </c>
      <c r="F18" s="23"/>
      <c r="G18" s="23"/>
    </row>
    <row r="19" spans="1:7" ht="27.75" customHeight="1" x14ac:dyDescent="0.2">
      <c r="A19" s="8"/>
      <c r="B19" s="10"/>
      <c r="C19" s="15" t="s">
        <v>86</v>
      </c>
      <c r="D19" s="24">
        <v>4509.3</v>
      </c>
      <c r="E19" s="10" t="s">
        <v>0</v>
      </c>
      <c r="F19" s="26"/>
      <c r="G19" s="26"/>
    </row>
    <row r="20" spans="1:7" ht="27.75" customHeight="1" x14ac:dyDescent="0.2">
      <c r="A20" s="7" t="s">
        <v>43</v>
      </c>
      <c r="B20" s="10"/>
      <c r="C20" s="14" t="s">
        <v>64</v>
      </c>
      <c r="D20" s="24"/>
      <c r="E20" s="10"/>
      <c r="F20" s="23"/>
      <c r="G20" s="23"/>
    </row>
    <row r="21" spans="1:7" ht="28.35" customHeight="1" x14ac:dyDescent="0.2">
      <c r="A21" s="8" t="s">
        <v>37</v>
      </c>
      <c r="B21" s="8" t="s">
        <v>18</v>
      </c>
      <c r="C21" s="12" t="s">
        <v>67</v>
      </c>
      <c r="D21" s="24">
        <v>574.9</v>
      </c>
      <c r="E21" s="10" t="s">
        <v>1</v>
      </c>
      <c r="F21" s="23"/>
      <c r="G21" s="23"/>
    </row>
    <row r="22" spans="1:7" ht="28.35" customHeight="1" x14ac:dyDescent="0.2">
      <c r="A22" s="8" t="s">
        <v>49</v>
      </c>
      <c r="B22" s="8" t="s">
        <v>77</v>
      </c>
      <c r="C22" s="12" t="s">
        <v>66</v>
      </c>
      <c r="D22" s="24">
        <v>574.9</v>
      </c>
      <c r="E22" s="10" t="s">
        <v>1</v>
      </c>
      <c r="F22" s="23"/>
      <c r="G22" s="23"/>
    </row>
    <row r="23" spans="1:7" ht="28.35" customHeight="1" x14ac:dyDescent="0.2">
      <c r="A23" s="8" t="s">
        <v>38</v>
      </c>
      <c r="B23" s="8" t="s">
        <v>19</v>
      </c>
      <c r="C23" s="12" t="s">
        <v>7</v>
      </c>
      <c r="D23" s="24">
        <v>574.9</v>
      </c>
      <c r="E23" s="10" t="s">
        <v>1</v>
      </c>
      <c r="F23" s="23"/>
      <c r="G23" s="23"/>
    </row>
    <row r="24" spans="1:7" ht="28.35" customHeight="1" x14ac:dyDescent="0.2">
      <c r="A24" s="8" t="s">
        <v>33</v>
      </c>
      <c r="B24" s="8" t="s">
        <v>22</v>
      </c>
      <c r="C24" s="12" t="s">
        <v>12</v>
      </c>
      <c r="D24" s="24">
        <v>574.9</v>
      </c>
      <c r="E24" s="10" t="s">
        <v>1</v>
      </c>
      <c r="F24" s="23"/>
      <c r="G24" s="23"/>
    </row>
    <row r="25" spans="1:7" ht="28.35" customHeight="1" x14ac:dyDescent="0.2">
      <c r="A25" s="8" t="s">
        <v>55</v>
      </c>
      <c r="B25" s="10" t="s">
        <v>21</v>
      </c>
      <c r="C25" s="12" t="s">
        <v>6</v>
      </c>
      <c r="D25" s="24">
        <v>603.64</v>
      </c>
      <c r="E25" s="10" t="s">
        <v>1</v>
      </c>
      <c r="F25" s="23"/>
      <c r="G25" s="23"/>
    </row>
    <row r="26" spans="1:7" ht="28.35" customHeight="1" x14ac:dyDescent="0.2">
      <c r="A26" s="8" t="s">
        <v>65</v>
      </c>
      <c r="B26" s="10" t="s">
        <v>21</v>
      </c>
      <c r="C26" s="12" t="s">
        <v>83</v>
      </c>
      <c r="D26" s="24">
        <v>574.9</v>
      </c>
      <c r="E26" s="10" t="s">
        <v>1</v>
      </c>
      <c r="F26" s="23"/>
      <c r="G26" s="23"/>
    </row>
    <row r="27" spans="1:7" ht="27.75" customHeight="1" x14ac:dyDescent="0.2">
      <c r="A27" s="7" t="s">
        <v>44</v>
      </c>
      <c r="B27" s="10"/>
      <c r="C27" s="14" t="s">
        <v>13</v>
      </c>
      <c r="D27" s="24"/>
      <c r="E27" s="10"/>
      <c r="F27" s="23"/>
      <c r="G27" s="23"/>
    </row>
    <row r="28" spans="1:7" ht="28.35" customHeight="1" x14ac:dyDescent="0.2">
      <c r="A28" s="8" t="s">
        <v>54</v>
      </c>
      <c r="B28" s="8" t="s">
        <v>18</v>
      </c>
      <c r="C28" s="12" t="s">
        <v>8</v>
      </c>
      <c r="D28" s="24">
        <v>2484.33</v>
      </c>
      <c r="E28" s="10" t="s">
        <v>1</v>
      </c>
      <c r="F28" s="23"/>
      <c r="G28" s="23"/>
    </row>
    <row r="29" spans="1:7" ht="28.35" customHeight="1" x14ac:dyDescent="0.2">
      <c r="A29" s="8" t="s">
        <v>56</v>
      </c>
      <c r="B29" s="10" t="s">
        <v>20</v>
      </c>
      <c r="C29" s="12" t="s">
        <v>9</v>
      </c>
      <c r="D29" s="24">
        <v>2484.33</v>
      </c>
      <c r="E29" s="10" t="s">
        <v>1</v>
      </c>
      <c r="F29" s="23"/>
      <c r="G29" s="23"/>
    </row>
    <row r="30" spans="1:7" ht="27.75" customHeight="1" x14ac:dyDescent="0.2">
      <c r="A30" s="7" t="s">
        <v>45</v>
      </c>
      <c r="B30" s="10"/>
      <c r="C30" s="14" t="s">
        <v>70</v>
      </c>
      <c r="D30" s="24"/>
      <c r="E30" s="10"/>
      <c r="F30" s="23"/>
      <c r="G30" s="23"/>
    </row>
    <row r="31" spans="1:7" ht="28.35" customHeight="1" x14ac:dyDescent="0.2">
      <c r="A31" s="8" t="s">
        <v>53</v>
      </c>
      <c r="B31" s="8" t="s">
        <v>89</v>
      </c>
      <c r="C31" s="12" t="s">
        <v>91</v>
      </c>
      <c r="D31" s="24">
        <v>12</v>
      </c>
      <c r="E31" s="10" t="s">
        <v>2</v>
      </c>
      <c r="F31" s="26"/>
      <c r="G31" s="26"/>
    </row>
    <row r="32" spans="1:7" ht="28.35" customHeight="1" x14ac:dyDescent="0.2">
      <c r="A32" s="8" t="s">
        <v>71</v>
      </c>
      <c r="B32" s="8" t="s">
        <v>74</v>
      </c>
      <c r="C32" s="12" t="s">
        <v>87</v>
      </c>
      <c r="D32" s="24">
        <v>1</v>
      </c>
      <c r="E32" s="10" t="s">
        <v>88</v>
      </c>
      <c r="F32" s="23"/>
      <c r="G32" s="23"/>
    </row>
    <row r="33" spans="1:7" ht="28.35" customHeight="1" x14ac:dyDescent="0.2">
      <c r="A33" s="8" t="s">
        <v>81</v>
      </c>
      <c r="B33" s="8" t="s">
        <v>74</v>
      </c>
      <c r="C33" s="12" t="s">
        <v>80</v>
      </c>
      <c r="D33" s="24">
        <v>6.6</v>
      </c>
      <c r="E33" s="10" t="s">
        <v>1</v>
      </c>
      <c r="F33" s="23"/>
      <c r="G33" s="23"/>
    </row>
    <row r="34" spans="1:7" ht="27.75" customHeight="1" x14ac:dyDescent="0.2">
      <c r="A34" s="7" t="s">
        <v>46</v>
      </c>
      <c r="B34" s="10"/>
      <c r="C34" s="14" t="s">
        <v>69</v>
      </c>
      <c r="D34" s="24"/>
      <c r="E34" s="10"/>
      <c r="F34" s="23"/>
      <c r="G34" s="23"/>
    </row>
    <row r="35" spans="1:7" ht="28.35" customHeight="1" x14ac:dyDescent="0.2">
      <c r="A35" s="8" t="s">
        <v>75</v>
      </c>
      <c r="B35" s="8" t="s">
        <v>76</v>
      </c>
      <c r="C35" s="12" t="s">
        <v>85</v>
      </c>
      <c r="D35" s="24">
        <v>246.08</v>
      </c>
      <c r="E35" s="10" t="s">
        <v>1</v>
      </c>
      <c r="F35" s="26"/>
      <c r="G35" s="26"/>
    </row>
    <row r="36" spans="1:7" ht="28.35" customHeight="1" x14ac:dyDescent="0.2">
      <c r="A36" s="8"/>
      <c r="B36" s="8"/>
      <c r="C36" s="16" t="s">
        <v>90</v>
      </c>
      <c r="D36" s="27">
        <v>32</v>
      </c>
      <c r="E36" s="10" t="s">
        <v>1</v>
      </c>
      <c r="F36" s="28"/>
      <c r="G36" s="26"/>
    </row>
    <row r="37" spans="1:7" ht="27.75" customHeight="1" x14ac:dyDescent="0.2">
      <c r="A37" s="7" t="s">
        <v>47</v>
      </c>
      <c r="B37" s="10"/>
      <c r="C37" s="14" t="s">
        <v>14</v>
      </c>
      <c r="D37" s="24"/>
      <c r="E37" s="10"/>
      <c r="F37" s="23"/>
      <c r="G37" s="23"/>
    </row>
    <row r="38" spans="1:7" ht="27.75" customHeight="1" x14ac:dyDescent="0.2">
      <c r="A38" s="8" t="s">
        <v>57</v>
      </c>
      <c r="B38" s="8" t="s">
        <v>23</v>
      </c>
      <c r="C38" s="17" t="s">
        <v>68</v>
      </c>
      <c r="D38" s="24">
        <v>116.26</v>
      </c>
      <c r="E38" s="10" t="s">
        <v>2</v>
      </c>
      <c r="F38" s="23"/>
      <c r="G38" s="23"/>
    </row>
    <row r="39" spans="1:7" ht="27.75" customHeight="1" x14ac:dyDescent="0.2">
      <c r="A39" s="8" t="s">
        <v>58</v>
      </c>
      <c r="B39" s="8" t="s">
        <v>74</v>
      </c>
      <c r="C39" s="12" t="s">
        <v>80</v>
      </c>
      <c r="D39" s="24">
        <v>6.6</v>
      </c>
      <c r="E39" s="10" t="s">
        <v>1</v>
      </c>
      <c r="F39" s="23"/>
      <c r="G39" s="23"/>
    </row>
    <row r="40" spans="1:7" ht="28.35" customHeight="1" x14ac:dyDescent="0.2">
      <c r="A40" s="8" t="s">
        <v>79</v>
      </c>
      <c r="B40" s="8" t="s">
        <v>23</v>
      </c>
      <c r="C40" s="12" t="s">
        <v>78</v>
      </c>
      <c r="D40" s="24">
        <v>174.39</v>
      </c>
      <c r="E40" s="10" t="s">
        <v>1</v>
      </c>
      <c r="F40" s="23"/>
      <c r="G40" s="23"/>
    </row>
    <row r="41" spans="1:7" ht="28.35" customHeight="1" x14ac:dyDescent="0.2">
      <c r="C41" s="6"/>
      <c r="D41" s="29"/>
      <c r="E41" s="46" t="s">
        <v>59</v>
      </c>
      <c r="F41" s="47"/>
      <c r="G41" s="30">
        <f>SUM(G6:G40)</f>
        <v>0</v>
      </c>
    </row>
    <row r="42" spans="1:7" ht="28.35" customHeight="1" x14ac:dyDescent="0.2">
      <c r="D42" s="29"/>
      <c r="E42" s="46" t="s">
        <v>60</v>
      </c>
      <c r="F42" s="47"/>
      <c r="G42" s="31">
        <f>0.23*G41</f>
        <v>0</v>
      </c>
    </row>
    <row r="43" spans="1:7" ht="28.35" customHeight="1" x14ac:dyDescent="0.2">
      <c r="D43" s="29"/>
      <c r="E43" s="46" t="s">
        <v>61</v>
      </c>
      <c r="F43" s="47"/>
      <c r="G43" s="31">
        <f>G41+G42</f>
        <v>0</v>
      </c>
    </row>
  </sheetData>
  <mergeCells count="4">
    <mergeCell ref="E41:F41"/>
    <mergeCell ref="E42:F42"/>
    <mergeCell ref="E43:F43"/>
    <mergeCell ref="A2:G3"/>
  </mergeCells>
  <phoneticPr fontId="2" type="noConversion"/>
  <pageMargins left="0.25" right="0.25" top="0.47249999999999998" bottom="0.75" header="0.3" footer="0.6577083333333333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STR TYT.</vt:lpstr>
      <vt:lpstr>koszt. ofert.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Slupski</dc:creator>
  <cp:lastModifiedBy>user</cp:lastModifiedBy>
  <cp:lastPrinted>2026-02-22T20:15:40Z</cp:lastPrinted>
  <dcterms:created xsi:type="dcterms:W3CDTF">2022-08-17T09:57:38Z</dcterms:created>
  <dcterms:modified xsi:type="dcterms:W3CDTF">2026-02-23T10:19:55Z</dcterms:modified>
</cp:coreProperties>
</file>